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Оценка программ 2018 год\"/>
    </mc:Choice>
  </mc:AlternateContent>
  <bookViews>
    <workbookView xWindow="0" yWindow="0" windowWidth="19320" windowHeight="9408"/>
  </bookViews>
  <sheets>
    <sheet name="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47" i="1" l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C47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C22" i="1"/>
  <c r="D41" i="1" l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C41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C38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9" i="1"/>
  <c r="AR10" i="1"/>
  <c r="AR11" i="1"/>
  <c r="AR13" i="1"/>
  <c r="AR14" i="1"/>
  <c r="AR15" i="1"/>
  <c r="AR16" i="1"/>
  <c r="AR17" i="1"/>
  <c r="AR19" i="1"/>
  <c r="AR20" i="1"/>
  <c r="AR21" i="1"/>
  <c r="AR23" i="1"/>
  <c r="AR24" i="1"/>
  <c r="AR25" i="1"/>
  <c r="AR28" i="1"/>
  <c r="AR29" i="1"/>
  <c r="AR30" i="1"/>
  <c r="AR32" i="1"/>
  <c r="AR33" i="1"/>
  <c r="AR35" i="1"/>
  <c r="AR37" i="1"/>
  <c r="AR39" i="1"/>
  <c r="AR40" i="1"/>
  <c r="AR42" i="1"/>
  <c r="AR43" i="1"/>
  <c r="AR44" i="1"/>
  <c r="AR46" i="1"/>
  <c r="AR41" i="1" l="1"/>
  <c r="AR38" i="1"/>
  <c r="C12" i="1"/>
  <c r="AR12" i="1" s="1"/>
  <c r="C31" i="1"/>
  <c r="AR31" i="1" s="1"/>
  <c r="AR45" i="1" l="1"/>
  <c r="C36" i="1"/>
  <c r="AR36" i="1" s="1"/>
  <c r="C34" i="1"/>
  <c r="C27" i="1"/>
  <c r="AR27" i="1" s="1"/>
  <c r="AR22" i="1"/>
  <c r="C18" i="1"/>
  <c r="AR18" i="1" s="1"/>
  <c r="C8" i="1"/>
  <c r="AR34" i="1" l="1"/>
  <c r="AR8" i="1"/>
</calcChain>
</file>

<file path=xl/sharedStrings.xml><?xml version="1.0" encoding="utf-8"?>
<sst xmlns="http://schemas.openxmlformats.org/spreadsheetml/2006/main" count="135" uniqueCount="135">
  <si>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</si>
  <si>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</si>
  <si>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</si>
  <si>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</si>
  <si>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</si>
  <si>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</si>
  <si>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Развитие дорожного хозяйства в г. Переславле-Залесском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</si>
  <si>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</si>
  <si>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</si>
  <si>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</si>
  <si>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№ п/п</t>
  </si>
  <si>
    <t>1.1.</t>
  </si>
  <si>
    <t>1.2.</t>
  </si>
  <si>
    <t>1.3.</t>
  </si>
  <si>
    <t>2.2.</t>
  </si>
  <si>
    <t>2.3.</t>
  </si>
  <si>
    <t>2.4.</t>
  </si>
  <si>
    <t>2.5.</t>
  </si>
  <si>
    <t>1.</t>
  </si>
  <si>
    <t>2.</t>
  </si>
  <si>
    <t>3.</t>
  </si>
  <si>
    <t>3.1.</t>
  </si>
  <si>
    <t>4.</t>
  </si>
  <si>
    <t>3.2.</t>
  </si>
  <si>
    <t>3.3.</t>
  </si>
  <si>
    <t>4.1.</t>
  </si>
  <si>
    <t>4.2.</t>
  </si>
  <si>
    <t>4.3.</t>
  </si>
  <si>
    <t>5.</t>
  </si>
  <si>
    <t>5.1.</t>
  </si>
  <si>
    <t>5.2.</t>
  </si>
  <si>
    <t>5.3.</t>
  </si>
  <si>
    <t>6.</t>
  </si>
  <si>
    <t>6.1.</t>
  </si>
  <si>
    <t>7.</t>
  </si>
  <si>
    <t>7.1.</t>
  </si>
  <si>
    <t>8.1.</t>
  </si>
  <si>
    <t>9.</t>
  </si>
  <si>
    <t>9.1.</t>
  </si>
  <si>
    <t>10.</t>
  </si>
  <si>
    <t>11.</t>
  </si>
  <si>
    <t>12.</t>
  </si>
  <si>
    <t>Наименования программ</t>
  </si>
  <si>
    <t>Результаты инвентаризации целей и задач действующей Стратегии социально-экономического развития города Переславля-Залесского</t>
  </si>
  <si>
    <t>Цели Стратегии социально-экономического развития города Переславля-Залесского на 2009–2020 годы</t>
  </si>
  <si>
    <t>Развитие и привлечение инновационных, наукоемких, энергосберегающих экологически чистых бизнесов с высооплачиваемыми рабочими местами</t>
  </si>
  <si>
    <t xml:space="preserve"> Создание современной инфраструктуры развития бизнеса, развитие и поддержка инновационного малого бизнеса</t>
  </si>
  <si>
    <t>Развитие туризма (индустрии гостеприимства)</t>
  </si>
  <si>
    <t xml:space="preserve">Повышение уровня обслуживания гостей города </t>
  </si>
  <si>
    <t>Повышение капитализации инвестиций в сферу гостеприимства города</t>
  </si>
  <si>
    <t>Повышение доходности и рентабельности услуг, предоставляемых гостям города</t>
  </si>
  <si>
    <t xml:space="preserve">Развитие научно-образовательного комплекса Переславля-Залесского </t>
  </si>
  <si>
    <t>Повышение рентабельности научно-образовательного комплекса города</t>
  </si>
  <si>
    <t>Развитие социальной сферы</t>
  </si>
  <si>
    <t>Духовно-нравственное воспитание подрастающего поколения как приоритет образовательной политики в городе</t>
  </si>
  <si>
    <t>Превращение города в удобное место для жизни пенсионеров и инвалидов</t>
  </si>
  <si>
    <t>Модернизация и развитие коммунальной и инженерной инфраструктуры, благоустройство городской территории и строительство доступного жилья (создание благоприятной среды жизнедеятельности населения)</t>
  </si>
  <si>
    <t>Обеспечение жителей города доступным жильем</t>
  </si>
  <si>
    <t>Формирование институтов гражданского общества</t>
  </si>
  <si>
    <t>Формирование условий для  развития институтов гражданского общества</t>
  </si>
  <si>
    <t>Вовлечение населения города в решение части социальных, экологических и экономических проблем города</t>
  </si>
  <si>
    <t>Развитие правовой культуры населения и муниципальных служащих</t>
  </si>
  <si>
    <t>Поддержка социальной стабильности и обеспечение полноценной социальной защиты населения</t>
  </si>
  <si>
    <t>Социальная поддержка</t>
  </si>
  <si>
    <t>Содействие занятости населения</t>
  </si>
  <si>
    <t>Обеспечение населения лекарственными средствами</t>
  </si>
  <si>
    <t>Поддержка оживления экономики города</t>
  </si>
  <si>
    <t>Сохранение экономического потенциала</t>
  </si>
  <si>
    <t>Развитие малого и среднего бизнеса</t>
  </si>
  <si>
    <t>Поддержка строительной отрасли</t>
  </si>
  <si>
    <t>Развитие конкуренции</t>
  </si>
  <si>
    <t>Противодействие преднамеренным банкротствам и рейдерским захватам</t>
  </si>
  <si>
    <t>Модернизационные меры</t>
  </si>
  <si>
    <t>Обеспечение энергоэффективности</t>
  </si>
  <si>
    <t>Стимулирование инновационной и инвестиционной активности</t>
  </si>
  <si>
    <t>Повышение эффективности управления в муниципальном секторе экономики и бюджетной сфере</t>
  </si>
  <si>
    <t>Повышение качества оказания муниципальных услуг</t>
  </si>
  <si>
    <t>Количество программ,  направленных на достижение цели или решение задачи ССЭР</t>
  </si>
  <si>
    <t>Количество соответствий целей и задач программы целям и
 задачам ПСЭР</t>
  </si>
  <si>
    <t>Антикризисная бюджетно-налоговая
 политика</t>
  </si>
  <si>
    <t>Поддержка потребительского рынка
 товаров и услуг</t>
  </si>
  <si>
    <t>Придание импульса развитию
 исторического центра города
 для сохранения его исторической
 ценности</t>
  </si>
  <si>
    <t>Обеспечение чистоты и
 благоустроенности города</t>
  </si>
  <si>
    <t>Ремонт и развитие автомобильных дорог
 для оптимизации внутригородских транспортных потоков</t>
  </si>
  <si>
    <t>Развитие и модернизация инженерных сетей и организаций коммунального комплекса
для удовлетворения потребностей
 населения и обеспечения эффективной работы предприятий города</t>
  </si>
  <si>
    <t>Развитие и реализация потенциала
 молодежи в интересах города</t>
  </si>
  <si>
    <t>Превращение Переславля-Залесского в культурную столицу "Золотого кольца
 России"</t>
  </si>
  <si>
    <t>Обеспечение доступного, равного, качественного и 
эффективного образования для
 переславцев</t>
  </si>
  <si>
    <t>Создание условий, возможностей и
 мотивации жителей города для ведения здорового образа жизни</t>
  </si>
  <si>
    <t>Создание условий для оказания
 доступной 
и качественной медицинской помощи</t>
  </si>
  <si>
    <t>Создание механизма и условий
 обеспечения потребностей экономики в квалифицированных кадрах: в первую
 очередь - в сфере промышленности и гостеприимства</t>
  </si>
  <si>
    <t>Увеличение поступлений в городской
 бюджет (прямых и косвенных), обусловленных увеличением потока
 гостей города реализацией
 инвестиционных проектов и программ в сфере гостеприимства</t>
  </si>
  <si>
    <t>Защита интересов городских инвесторов
 и повышение их конкурентоспособности
 при реализации ПИП</t>
  </si>
  <si>
    <t xml:space="preserve">Разработка и реализация особо  значимых для муниципального образования, приоритетных инвестиционных
 проектов в сфере гостеприимства (ПИП) </t>
  </si>
  <si>
    <t>Реконструкция действующих
 и формирование новых промышленных
 зон города (индустриальных площадок)</t>
  </si>
  <si>
    <t>Создание механизма взаимовыгодного сотрудничества органов местного самоуправления, работодателей и профсоюзов в сфере регулирования
 рынка труда</t>
  </si>
  <si>
    <t>ГЦП "Поддержка социально ориентированных некоммерческих организаций в г. Переславле-Залесском" на 2015- 2018 годы</t>
  </si>
  <si>
    <t>ВЦП "Молодежь"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</si>
  <si>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</si>
  <si>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</si>
  <si>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</si>
  <si>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</si>
  <si>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</si>
  <si>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</si>
  <si>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</si>
  <si>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</si>
  <si>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6.2.</t>
  </si>
  <si>
    <t>ГЦП "Развитие градостроительной документации г. Переславля-Залесского на 2016-2018 годы"</t>
  </si>
  <si>
    <t>ГЦП "Сохранность автомобильных дорог г. Переславля-Залесского" на 2016-2020 годы</t>
  </si>
  <si>
    <t>10.2.</t>
  </si>
  <si>
    <t>ГЦП "Благоустройство территории города Переславля-Залесского" на 2016-2018 годы</t>
  </si>
  <si>
    <t>2.1.</t>
  </si>
  <si>
    <t>Повышение информационной открытости.  Внедрение информационных
 технологий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</si>
  <si>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</si>
  <si>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10.1.</t>
  </si>
  <si>
    <t>Основные направления антикризисных действий Администрации г.Переславля-Залесского на 2017 год
и среднесрочную перспективу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</si>
  <si>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</si>
  <si>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РФ,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</si>
  <si>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</si>
  <si>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ГЦП "Социальная поддержка пожилых граждан в городе Переславле-Залесском" на 2014-2018 годы</t>
  </si>
  <si>
    <t>ГЦП "Социальная поддержка населения г. Переславля-Залесского на 2016-2018 годы"</t>
  </si>
  <si>
    <t>ВЦП "Развитие культуры и искусства в городе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</si>
  <si>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 на 2017-2019 годы"</t>
  </si>
  <si>
    <t>ГЦП "Энергосбережение на территории города Переславля-Залесского на 2017-2019 годы"</t>
  </si>
  <si>
    <t>ГЦП "Обеспечение первичных мер пожарной безопасности города Переславля-Залесского на 2017-2019 годы"</t>
  </si>
  <si>
    <t>ГЦП "О внедрении аппаратно-программного комплекса "Безопасный город" на 2016-2018 годы"</t>
  </si>
  <si>
    <t>Обеспечение функционирования и развития муниципальной службы в городе Переславле-Залесском</t>
  </si>
  <si>
    <t>4.4.</t>
  </si>
  <si>
    <t>ГЦП "Гармонизация межнациональных отношений в городе Переславле-Залесском" на 2018-2020 годы</t>
  </si>
  <si>
    <t>8.</t>
  </si>
  <si>
    <t>9.2.</t>
  </si>
  <si>
    <t>ГЦП "Охрана окружающей среды в г. Переславле-Залесском" на 2018-2020 годы</t>
  </si>
  <si>
    <t>10.3.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</si>
  <si>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</si>
  <si>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Формирование современной городской среды на территории города Переславля-Залесского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</si>
</sst>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textRotation="90" wrapText="1" readingOrder="1"/>
    </xf>
    <xf numFmtId="49" fontId="6" fillId="0" borderId="1" xfId="0" applyNumberFormat="1" applyFont="1" applyFill="1" applyBorder="1" applyAlignment="1">
      <alignment horizontal="center" vertical="center" textRotation="90" wrapText="1" readingOrder="1"/>
    </xf>
    <xf numFmtId="0" fontId="6" fillId="0" borderId="1" xfId="0" applyFont="1" applyFill="1" applyBorder="1" applyAlignment="1">
      <alignment horizontal="center" vertical="center" textRotation="90" wrapText="1" readingOrder="1"/>
    </xf>
    <xf numFmtId="0" fontId="4" fillId="0" borderId="1" xfId="0" applyFont="1" applyBorder="1" applyAlignment="1">
      <alignment horizontal="center" vertical="center" textRotation="90" wrapText="1" readingOrder="1"/>
    </xf>
    <xf numFmtId="0" fontId="6" fillId="0" borderId="4" xfId="0" applyFont="1" applyFill="1" applyBorder="1" applyAlignment="1">
      <alignment horizontal="center" vertical="center" textRotation="90" wrapText="1" readingOrder="1"/>
    </xf>
    <xf numFmtId="44" fontId="6" fillId="0" borderId="1" xfId="0" applyNumberFormat="1" applyFont="1" applyFill="1" applyBorder="1" applyAlignment="1">
      <alignment horizontal="center" vertical="center" textRotation="90" wrapText="1" readingOrder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41" fontId="2" fillId="2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41" fontId="1" fillId="4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41" fontId="1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7"/>
  <sheetViews>
    <sheetView tabSelected="1" zoomScale="80" zoomScaleNormal="80" workbookViewId="0">
      <pane xSplit="2" ySplit="7" topLeftCell="X44" activePane="bottomRight" state="frozen"/>
      <selection pane="topRight" activeCell="C1" sqref="C1"/>
      <selection pane="bottomLeft" activeCell="A8" sqref="A8"/>
      <selection pane="bottomRight" activeCell="X46" sqref="X46"/>
    </sheetView>
  </sheetViews>
  <sheetFormatPr defaultColWidth="8.88671875" defaultRowHeight="15.6" x14ac:dyDescent="0.3"/>
  <cols>
    <col min="1" max="1" width="6.88671875" style="1" customWidth="1"/>
    <col min="2" max="2" width="83.6640625" style="2" customWidth="1"/>
    <col min="3" max="3" width="10.33203125" style="1" customWidth="1"/>
    <col min="4" max="4" width="12" style="1" customWidth="1"/>
    <col min="5" max="5" width="9.6640625" style="1" customWidth="1"/>
    <col min="6" max="6" width="7.109375" style="1" customWidth="1"/>
    <col min="7" max="7" width="11.109375" style="1" customWidth="1"/>
    <col min="8" max="8" width="10" style="1" customWidth="1"/>
    <col min="9" max="9" width="13.6640625" style="1" customWidth="1"/>
    <col min="10" max="11" width="8.88671875" style="1"/>
    <col min="12" max="12" width="11.33203125" style="1" customWidth="1"/>
    <col min="13" max="13" width="6.88671875" style="1" customWidth="1"/>
    <col min="14" max="14" width="8.44140625" style="1" customWidth="1"/>
    <col min="15" max="15" width="9.33203125" style="1" customWidth="1"/>
    <col min="16" max="16" width="9.109375" style="1" customWidth="1"/>
    <col min="17" max="17" width="8.88671875" style="1"/>
    <col min="18" max="18" width="7.6640625" style="1" customWidth="1"/>
    <col min="19" max="19" width="8.44140625" style="1" customWidth="1"/>
    <col min="20" max="20" width="7.6640625" style="1" customWidth="1"/>
    <col min="21" max="21" width="13.6640625" style="1" customWidth="1"/>
    <col min="22" max="22" width="9.109375" style="1" customWidth="1"/>
    <col min="23" max="23" width="8.88671875" style="1"/>
    <col min="24" max="24" width="9.44140625" style="1" customWidth="1"/>
    <col min="25" max="27" width="8.88671875" style="1"/>
    <col min="28" max="28" width="10.109375" style="1" customWidth="1"/>
    <col min="29" max="30" width="6" style="1" customWidth="1"/>
    <col min="31" max="31" width="6.6640625" style="1" customWidth="1"/>
    <col min="32" max="32" width="5.6640625" style="1" customWidth="1"/>
    <col min="33" max="33" width="5.5546875" style="1" customWidth="1"/>
    <col min="34" max="34" width="6.33203125" style="1" customWidth="1"/>
    <col min="35" max="35" width="5.5546875" style="1" customWidth="1"/>
    <col min="36" max="36" width="5.33203125" style="1" customWidth="1"/>
    <col min="37" max="37" width="7.6640625" style="1" customWidth="1"/>
    <col min="38" max="38" width="7.109375" style="1" customWidth="1"/>
    <col min="39" max="39" width="6" style="1" customWidth="1"/>
    <col min="40" max="40" width="7.109375" style="1" customWidth="1"/>
    <col min="41" max="41" width="8.88671875" style="1"/>
    <col min="42" max="42" width="6.33203125" style="1" customWidth="1"/>
    <col min="43" max="43" width="9.33203125" style="1" customWidth="1"/>
    <col min="44" max="44" width="7.88671875" style="1" customWidth="1"/>
    <col min="45" max="16384" width="8.88671875" style="1"/>
  </cols>
  <sheetData>
    <row r="1" spans="1:44" ht="34.200000000000003" customHeight="1" x14ac:dyDescent="0.3">
      <c r="A1" s="37"/>
      <c r="B1" s="37"/>
      <c r="C1" s="37" t="s">
        <v>43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4" spans="1:44" ht="30" customHeight="1" x14ac:dyDescent="0.3">
      <c r="A4" s="38" t="s">
        <v>10</v>
      </c>
      <c r="B4" s="38" t="s">
        <v>42</v>
      </c>
      <c r="C4" s="31" t="s">
        <v>44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3"/>
      <c r="AC4" s="34" t="s">
        <v>115</v>
      </c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6"/>
      <c r="AR4" s="29" t="s">
        <v>78</v>
      </c>
    </row>
    <row r="5" spans="1:44" ht="77.25" customHeight="1" x14ac:dyDescent="0.3">
      <c r="A5" s="39"/>
      <c r="B5" s="39"/>
      <c r="C5" s="30" t="s">
        <v>45</v>
      </c>
      <c r="D5" s="30"/>
      <c r="E5" s="30"/>
      <c r="F5" s="41" t="s">
        <v>47</v>
      </c>
      <c r="G5" s="41"/>
      <c r="H5" s="41"/>
      <c r="I5" s="41"/>
      <c r="J5" s="41"/>
      <c r="K5" s="41"/>
      <c r="L5" s="30" t="s">
        <v>51</v>
      </c>
      <c r="M5" s="30"/>
      <c r="N5" s="30" t="s">
        <v>53</v>
      </c>
      <c r="O5" s="30"/>
      <c r="P5" s="30"/>
      <c r="Q5" s="30"/>
      <c r="R5" s="30"/>
      <c r="S5" s="30"/>
      <c r="T5" s="30"/>
      <c r="U5" s="26" t="s">
        <v>56</v>
      </c>
      <c r="V5" s="27"/>
      <c r="W5" s="27"/>
      <c r="X5" s="27"/>
      <c r="Y5" s="28"/>
      <c r="Z5" s="26" t="s">
        <v>58</v>
      </c>
      <c r="AA5" s="27"/>
      <c r="AB5" s="28"/>
      <c r="AC5" s="30" t="s">
        <v>62</v>
      </c>
      <c r="AD5" s="30"/>
      <c r="AE5" s="30"/>
      <c r="AF5" s="30" t="s">
        <v>66</v>
      </c>
      <c r="AG5" s="30"/>
      <c r="AH5" s="30"/>
      <c r="AI5" s="30"/>
      <c r="AJ5" s="30"/>
      <c r="AK5" s="30"/>
      <c r="AL5" s="30"/>
      <c r="AM5" s="26" t="s">
        <v>72</v>
      </c>
      <c r="AN5" s="27"/>
      <c r="AO5" s="27"/>
      <c r="AP5" s="27"/>
      <c r="AQ5" s="28"/>
      <c r="AR5" s="29"/>
    </row>
    <row r="6" spans="1:44" ht="179.4" customHeight="1" x14ac:dyDescent="0.3">
      <c r="A6" s="40"/>
      <c r="B6" s="40"/>
      <c r="C6" s="11" t="s">
        <v>46</v>
      </c>
      <c r="D6" s="11" t="s">
        <v>95</v>
      </c>
      <c r="E6" s="11" t="s">
        <v>94</v>
      </c>
      <c r="F6" s="12" t="s">
        <v>48</v>
      </c>
      <c r="G6" s="12" t="s">
        <v>93</v>
      </c>
      <c r="H6" s="12" t="s">
        <v>92</v>
      </c>
      <c r="I6" s="12" t="s">
        <v>91</v>
      </c>
      <c r="J6" s="12" t="s">
        <v>49</v>
      </c>
      <c r="K6" s="13" t="s">
        <v>50</v>
      </c>
      <c r="L6" s="14" t="s">
        <v>90</v>
      </c>
      <c r="M6" s="14" t="s">
        <v>52</v>
      </c>
      <c r="N6" s="13" t="s">
        <v>89</v>
      </c>
      <c r="O6" s="13" t="s">
        <v>88</v>
      </c>
      <c r="P6" s="13" t="s">
        <v>87</v>
      </c>
      <c r="Q6" s="13" t="s">
        <v>54</v>
      </c>
      <c r="R6" s="13" t="s">
        <v>86</v>
      </c>
      <c r="S6" s="13" t="s">
        <v>85</v>
      </c>
      <c r="T6" s="13" t="s">
        <v>55</v>
      </c>
      <c r="U6" s="13" t="s">
        <v>84</v>
      </c>
      <c r="V6" s="13" t="s">
        <v>83</v>
      </c>
      <c r="W6" s="13" t="s">
        <v>82</v>
      </c>
      <c r="X6" s="13" t="s">
        <v>81</v>
      </c>
      <c r="Y6" s="13" t="s">
        <v>57</v>
      </c>
      <c r="Z6" s="13" t="s">
        <v>59</v>
      </c>
      <c r="AA6" s="13" t="s">
        <v>60</v>
      </c>
      <c r="AB6" s="13" t="s">
        <v>61</v>
      </c>
      <c r="AC6" s="15" t="s">
        <v>63</v>
      </c>
      <c r="AD6" s="15" t="s">
        <v>64</v>
      </c>
      <c r="AE6" s="13" t="s">
        <v>65</v>
      </c>
      <c r="AF6" s="14" t="s">
        <v>67</v>
      </c>
      <c r="AG6" s="14" t="s">
        <v>68</v>
      </c>
      <c r="AH6" s="14" t="s">
        <v>80</v>
      </c>
      <c r="AI6" s="14" t="s">
        <v>69</v>
      </c>
      <c r="AJ6" s="14" t="s">
        <v>70</v>
      </c>
      <c r="AK6" s="14" t="s">
        <v>71</v>
      </c>
      <c r="AL6" s="14" t="s">
        <v>79</v>
      </c>
      <c r="AM6" s="16" t="s">
        <v>73</v>
      </c>
      <c r="AN6" s="16" t="s">
        <v>74</v>
      </c>
      <c r="AO6" s="16" t="s">
        <v>75</v>
      </c>
      <c r="AP6" s="16" t="s">
        <v>76</v>
      </c>
      <c r="AQ6" s="16" t="s">
        <v>112</v>
      </c>
      <c r="AR6" s="29"/>
    </row>
    <row r="7" spans="1:44" s="7" customFormat="1" ht="14.4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  <c r="AC7" s="6">
        <v>29</v>
      </c>
      <c r="AD7" s="6">
        <v>30</v>
      </c>
      <c r="AE7" s="8">
        <v>31</v>
      </c>
      <c r="AF7" s="6">
        <v>32</v>
      </c>
      <c r="AG7" s="8">
        <v>33</v>
      </c>
      <c r="AH7" s="6">
        <v>34</v>
      </c>
      <c r="AI7" s="8">
        <v>35</v>
      </c>
      <c r="AJ7" s="6">
        <v>36</v>
      </c>
      <c r="AK7" s="8">
        <v>37</v>
      </c>
      <c r="AL7" s="6">
        <v>38</v>
      </c>
      <c r="AM7" s="8">
        <v>39</v>
      </c>
      <c r="AN7" s="6">
        <v>40</v>
      </c>
      <c r="AO7" s="8">
        <v>41</v>
      </c>
      <c r="AP7" s="6">
        <v>42</v>
      </c>
      <c r="AQ7" s="8">
        <v>43</v>
      </c>
      <c r="AR7" s="6">
        <v>44</v>
      </c>
    </row>
    <row r="8" spans="1:44" x14ac:dyDescent="0.3">
      <c r="A8" s="9" t="s">
        <v>18</v>
      </c>
      <c r="B8" s="10" t="s">
        <v>0</v>
      </c>
      <c r="C8" s="19">
        <f t="shared" ref="C8" si="0">SUM(C9:C11)</f>
        <v>0</v>
      </c>
      <c r="D8" s="19">
        <f t="shared" ref="D8" si="1">SUM(D9:D11)</f>
        <v>0</v>
      </c>
      <c r="E8" s="19">
        <f t="shared" ref="E8" si="2">SUM(E9:E11)</f>
        <v>0</v>
      </c>
      <c r="F8" s="19">
        <f t="shared" ref="F8" si="3">SUM(F9:F11)</f>
        <v>0</v>
      </c>
      <c r="G8" s="19">
        <f t="shared" ref="G8" si="4">SUM(G9:G11)</f>
        <v>0</v>
      </c>
      <c r="H8" s="19">
        <f t="shared" ref="H8" si="5">SUM(H9:H11)</f>
        <v>0</v>
      </c>
      <c r="I8" s="19">
        <f t="shared" ref="I8" si="6">SUM(I9:I11)</f>
        <v>0</v>
      </c>
      <c r="J8" s="19">
        <f t="shared" ref="J8" si="7">SUM(J9:J11)</f>
        <v>0</v>
      </c>
      <c r="K8" s="19">
        <f t="shared" ref="K8" si="8">SUM(K9:K11)</f>
        <v>0</v>
      </c>
      <c r="L8" s="19">
        <f t="shared" ref="L8" si="9">SUM(L9:L11)</f>
        <v>0</v>
      </c>
      <c r="M8" s="19">
        <f t="shared" ref="M8" si="10">SUM(M9:M11)</f>
        <v>0</v>
      </c>
      <c r="N8" s="19">
        <f t="shared" ref="N8" si="11">SUM(N9:N11)</f>
        <v>0</v>
      </c>
      <c r="O8" s="19">
        <f t="shared" ref="O8" si="12">SUM(O9:O11)</f>
        <v>0</v>
      </c>
      <c r="P8" s="19">
        <f t="shared" ref="P8" si="13">SUM(P9:P11)</f>
        <v>1</v>
      </c>
      <c r="Q8" s="19">
        <f t="shared" ref="Q8" si="14">SUM(Q9:Q11)</f>
        <v>1</v>
      </c>
      <c r="R8" s="19">
        <f t="shared" ref="R8" si="15">SUM(R9:R11)</f>
        <v>0</v>
      </c>
      <c r="S8" s="19">
        <f t="shared" ref="S8" si="16">SUM(S9:S11)</f>
        <v>1</v>
      </c>
      <c r="T8" s="19">
        <f t="shared" ref="T8" si="17">SUM(T9:T11)</f>
        <v>0</v>
      </c>
      <c r="U8" s="19">
        <f t="shared" ref="U8" si="18">SUM(U9:U11)</f>
        <v>0</v>
      </c>
      <c r="V8" s="19">
        <f t="shared" ref="V8" si="19">SUM(V9:V11)</f>
        <v>0</v>
      </c>
      <c r="W8" s="19">
        <f t="shared" ref="W8" si="20">SUM(W9:W11)</f>
        <v>0</v>
      </c>
      <c r="X8" s="19">
        <f t="shared" ref="X8" si="21">SUM(X9:X11)</f>
        <v>0</v>
      </c>
      <c r="Y8" s="19">
        <f t="shared" ref="Y8" si="22">SUM(Y9:Y11)</f>
        <v>0</v>
      </c>
      <c r="Z8" s="19">
        <f t="shared" ref="Z8" si="23">SUM(Z9:Z11)</f>
        <v>0</v>
      </c>
      <c r="AA8" s="19">
        <f t="shared" ref="AA8" si="24">SUM(AA9:AA11)</f>
        <v>0</v>
      </c>
      <c r="AB8" s="19">
        <f t="shared" ref="AB8" si="25">SUM(AB9:AB11)</f>
        <v>0</v>
      </c>
      <c r="AC8" s="19">
        <f t="shared" ref="AC8" si="26">SUM(AC9:AC11)</f>
        <v>0</v>
      </c>
      <c r="AD8" s="19">
        <f t="shared" ref="AD8" si="27">SUM(AD9:AD11)</f>
        <v>1</v>
      </c>
      <c r="AE8" s="19">
        <f t="shared" ref="AE8" si="28">SUM(AE9:AE11)</f>
        <v>0</v>
      </c>
      <c r="AF8" s="19">
        <f t="shared" ref="AF8" si="29">SUM(AF9:AF11)</f>
        <v>0</v>
      </c>
      <c r="AG8" s="19">
        <f t="shared" ref="AG8" si="30">SUM(AG9:AG11)</f>
        <v>0</v>
      </c>
      <c r="AH8" s="19">
        <f t="shared" ref="AH8" si="31">SUM(AH9:AH11)</f>
        <v>0</v>
      </c>
      <c r="AI8" s="19">
        <f t="shared" ref="AI8" si="32">SUM(AI9:AI11)</f>
        <v>0</v>
      </c>
      <c r="AJ8" s="19">
        <f t="shared" ref="AJ8" si="33">SUM(AJ9:AJ11)</f>
        <v>0</v>
      </c>
      <c r="AK8" s="19">
        <f t="shared" ref="AK8" si="34">SUM(AK9:AK11)</f>
        <v>0</v>
      </c>
      <c r="AL8" s="19">
        <f t="shared" ref="AL8" si="35">SUM(AL9:AL11)</f>
        <v>0</v>
      </c>
      <c r="AM8" s="19">
        <f t="shared" ref="AM8" si="36">SUM(AM9:AM11)</f>
        <v>0</v>
      </c>
      <c r="AN8" s="19">
        <f t="shared" ref="AN8" si="37">SUM(AN9:AN11)</f>
        <v>0</v>
      </c>
      <c r="AO8" s="19">
        <f t="shared" ref="AO8" si="38">SUM(AO9:AO11)</f>
        <v>0</v>
      </c>
      <c r="AP8" s="19">
        <f t="shared" ref="AP8" si="39">SUM(AP9:AP11)</f>
        <v>2</v>
      </c>
      <c r="AQ8" s="19">
        <f t="shared" ref="AQ8" si="40">SUM(AQ9:AQ11)</f>
        <v>0</v>
      </c>
      <c r="AR8" s="19">
        <f>SUM(C8:AQ8)</f>
        <v>6</v>
      </c>
    </row>
    <row r="9" spans="1:44" ht="31.2" x14ac:dyDescent="0.3">
      <c r="A9" s="4" t="s">
        <v>11</v>
      </c>
      <c r="B9" s="3" t="s">
        <v>116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v>1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1</v>
      </c>
      <c r="AQ9" s="21"/>
      <c r="AR9" s="24">
        <f t="shared" ref="AR9:AR46" si="41">SUM(C9:AQ9)</f>
        <v>2</v>
      </c>
    </row>
    <row r="10" spans="1:44" x14ac:dyDescent="0.3">
      <c r="A10" s="4" t="s">
        <v>12</v>
      </c>
      <c r="B10" s="3" t="s">
        <v>97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>
        <v>1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>
        <v>1</v>
      </c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</v>
      </c>
      <c r="AQ10" s="21"/>
      <c r="AR10" s="24">
        <f t="shared" si="41"/>
        <v>3</v>
      </c>
    </row>
    <row r="11" spans="1:44" ht="31.2" x14ac:dyDescent="0.3">
      <c r="A11" s="5" t="s">
        <v>13</v>
      </c>
      <c r="B11" s="3" t="s">
        <v>117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3">
        <v>1</v>
      </c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4">
        <f t="shared" si="41"/>
        <v>1</v>
      </c>
    </row>
    <row r="12" spans="1:44" x14ac:dyDescent="0.3">
      <c r="A12" s="9" t="s">
        <v>19</v>
      </c>
      <c r="B12" s="10" t="s">
        <v>1</v>
      </c>
      <c r="C12" s="19">
        <f>SUM(C13:C17)</f>
        <v>0</v>
      </c>
      <c r="D12" s="19">
        <f t="shared" ref="D12:AQ12" si="42">SUM(D13:D17)</f>
        <v>0</v>
      </c>
      <c r="E12" s="19">
        <f t="shared" si="42"/>
        <v>0</v>
      </c>
      <c r="F12" s="19">
        <f t="shared" si="42"/>
        <v>0</v>
      </c>
      <c r="G12" s="19">
        <f t="shared" si="42"/>
        <v>0</v>
      </c>
      <c r="H12" s="19">
        <f t="shared" si="42"/>
        <v>0</v>
      </c>
      <c r="I12" s="19">
        <f t="shared" si="42"/>
        <v>0</v>
      </c>
      <c r="J12" s="19">
        <f t="shared" si="42"/>
        <v>0</v>
      </c>
      <c r="K12" s="19">
        <f t="shared" si="42"/>
        <v>0</v>
      </c>
      <c r="L12" s="19">
        <f t="shared" si="42"/>
        <v>0</v>
      </c>
      <c r="M12" s="19">
        <f t="shared" si="42"/>
        <v>0</v>
      </c>
      <c r="N12" s="19">
        <f t="shared" si="42"/>
        <v>0</v>
      </c>
      <c r="O12" s="19">
        <f t="shared" si="42"/>
        <v>0</v>
      </c>
      <c r="P12" s="19">
        <f t="shared" si="42"/>
        <v>0</v>
      </c>
      <c r="Q12" s="19">
        <f t="shared" si="42"/>
        <v>0</v>
      </c>
      <c r="R12" s="19">
        <f t="shared" si="42"/>
        <v>0</v>
      </c>
      <c r="S12" s="19">
        <f t="shared" si="42"/>
        <v>1</v>
      </c>
      <c r="T12" s="19">
        <f t="shared" si="42"/>
        <v>4</v>
      </c>
      <c r="U12" s="19">
        <f t="shared" si="42"/>
        <v>0</v>
      </c>
      <c r="V12" s="19">
        <f t="shared" si="42"/>
        <v>0</v>
      </c>
      <c r="W12" s="19">
        <f t="shared" si="42"/>
        <v>0</v>
      </c>
      <c r="X12" s="19">
        <f t="shared" si="42"/>
        <v>0</v>
      </c>
      <c r="Y12" s="19">
        <f t="shared" si="42"/>
        <v>0</v>
      </c>
      <c r="Z12" s="19">
        <f t="shared" si="42"/>
        <v>0</v>
      </c>
      <c r="AA12" s="19">
        <f t="shared" si="42"/>
        <v>2</v>
      </c>
      <c r="AB12" s="19">
        <f t="shared" si="42"/>
        <v>0</v>
      </c>
      <c r="AC12" s="19">
        <f t="shared" si="42"/>
        <v>5</v>
      </c>
      <c r="AD12" s="19">
        <f t="shared" si="42"/>
        <v>1</v>
      </c>
      <c r="AE12" s="19">
        <f t="shared" si="42"/>
        <v>0</v>
      </c>
      <c r="AF12" s="19">
        <f t="shared" si="42"/>
        <v>0</v>
      </c>
      <c r="AG12" s="19">
        <f t="shared" si="42"/>
        <v>0</v>
      </c>
      <c r="AH12" s="19">
        <f t="shared" si="42"/>
        <v>0</v>
      </c>
      <c r="AI12" s="19">
        <f t="shared" si="42"/>
        <v>0</v>
      </c>
      <c r="AJ12" s="19">
        <f t="shared" si="42"/>
        <v>0</v>
      </c>
      <c r="AK12" s="19">
        <f t="shared" si="42"/>
        <v>0</v>
      </c>
      <c r="AL12" s="19">
        <f t="shared" si="42"/>
        <v>0</v>
      </c>
      <c r="AM12" s="19">
        <f t="shared" si="42"/>
        <v>0</v>
      </c>
      <c r="AN12" s="19">
        <f t="shared" si="42"/>
        <v>0</v>
      </c>
      <c r="AO12" s="19">
        <f t="shared" si="42"/>
        <v>0</v>
      </c>
      <c r="AP12" s="19">
        <f t="shared" si="42"/>
        <v>1</v>
      </c>
      <c r="AQ12" s="19">
        <f t="shared" si="42"/>
        <v>0</v>
      </c>
      <c r="AR12" s="19">
        <f t="shared" si="41"/>
        <v>14</v>
      </c>
    </row>
    <row r="13" spans="1:44" ht="22.95" customHeight="1" x14ac:dyDescent="0.3">
      <c r="A13" s="4" t="s">
        <v>111</v>
      </c>
      <c r="B13" s="3" t="s">
        <v>120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</v>
      </c>
      <c r="U13" s="21"/>
      <c r="V13" s="21"/>
      <c r="W13" s="21"/>
      <c r="X13" s="21"/>
      <c r="Y13" s="21"/>
      <c r="Z13" s="21"/>
      <c r="AA13" s="21"/>
      <c r="AB13" s="21"/>
      <c r="AC13" s="21">
        <v>1</v>
      </c>
      <c r="AD13" s="23">
        <v>1</v>
      </c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>
        <v>1</v>
      </c>
      <c r="AQ13" s="21"/>
      <c r="AR13" s="24">
        <f t="shared" si="41"/>
        <v>4</v>
      </c>
    </row>
    <row r="14" spans="1:44" ht="31.2" x14ac:dyDescent="0.3">
      <c r="A14" s="4" t="s">
        <v>14</v>
      </c>
      <c r="B14" s="3" t="s">
        <v>119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>
        <v>1</v>
      </c>
      <c r="U14" s="21"/>
      <c r="V14" s="21"/>
      <c r="W14" s="21"/>
      <c r="X14" s="21"/>
      <c r="Y14" s="21"/>
      <c r="Z14" s="21"/>
      <c r="AA14" s="23">
        <v>1</v>
      </c>
      <c r="AB14" s="21"/>
      <c r="AC14" s="21">
        <v>1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4">
        <f t="shared" si="41"/>
        <v>3</v>
      </c>
    </row>
    <row r="15" spans="1:44" ht="31.2" x14ac:dyDescent="0.3">
      <c r="A15" s="4" t="s">
        <v>15</v>
      </c>
      <c r="B15" s="3" t="s">
        <v>118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>
        <v>1</v>
      </c>
      <c r="T15" s="21"/>
      <c r="U15" s="21"/>
      <c r="V15" s="21"/>
      <c r="W15" s="21"/>
      <c r="X15" s="21"/>
      <c r="Y15" s="21"/>
      <c r="Z15" s="21"/>
      <c r="AA15" s="21"/>
      <c r="AB15" s="21"/>
      <c r="AC15" s="21">
        <v>1</v>
      </c>
      <c r="AD15" s="23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4">
        <f t="shared" si="41"/>
        <v>2</v>
      </c>
    </row>
    <row r="16" spans="1:44" x14ac:dyDescent="0.3">
      <c r="A16" s="4" t="s">
        <v>16</v>
      </c>
      <c r="B16" s="3" t="s">
        <v>98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>
        <v>1</v>
      </c>
      <c r="U16" s="21"/>
      <c r="V16" s="21"/>
      <c r="W16" s="21"/>
      <c r="X16" s="21"/>
      <c r="Y16" s="21"/>
      <c r="Z16" s="21"/>
      <c r="AA16" s="21"/>
      <c r="AB16" s="21"/>
      <c r="AC16" s="21">
        <v>1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4">
        <f t="shared" si="41"/>
        <v>2</v>
      </c>
    </row>
    <row r="17" spans="1:44" ht="31.2" x14ac:dyDescent="0.3">
      <c r="A17" s="4" t="s">
        <v>17</v>
      </c>
      <c r="B17" s="3" t="s">
        <v>96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3">
        <v>1</v>
      </c>
      <c r="U17" s="21"/>
      <c r="V17" s="21"/>
      <c r="W17" s="21"/>
      <c r="X17" s="21"/>
      <c r="Y17" s="21"/>
      <c r="Z17" s="21"/>
      <c r="AA17" s="23">
        <v>1</v>
      </c>
      <c r="AB17" s="21"/>
      <c r="AC17" s="21">
        <v>1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4">
        <f t="shared" si="41"/>
        <v>3</v>
      </c>
    </row>
    <row r="18" spans="1:44" ht="31.2" x14ac:dyDescent="0.3">
      <c r="A18" s="9" t="s">
        <v>20</v>
      </c>
      <c r="B18" s="10" t="s">
        <v>2</v>
      </c>
      <c r="C18" s="19">
        <f t="shared" ref="C18:AQ18" si="43">SUM(C19:C21)</f>
        <v>0</v>
      </c>
      <c r="D18" s="19">
        <f t="shared" si="43"/>
        <v>0</v>
      </c>
      <c r="E18" s="19">
        <f t="shared" si="43"/>
        <v>0</v>
      </c>
      <c r="F18" s="19">
        <f t="shared" si="43"/>
        <v>0</v>
      </c>
      <c r="G18" s="19">
        <f t="shared" si="43"/>
        <v>0</v>
      </c>
      <c r="H18" s="19">
        <f t="shared" si="43"/>
        <v>0</v>
      </c>
      <c r="I18" s="19">
        <f t="shared" si="43"/>
        <v>0</v>
      </c>
      <c r="J18" s="19">
        <f t="shared" si="43"/>
        <v>0</v>
      </c>
      <c r="K18" s="19">
        <f t="shared" si="43"/>
        <v>0</v>
      </c>
      <c r="L18" s="19">
        <f t="shared" si="43"/>
        <v>0</v>
      </c>
      <c r="M18" s="19">
        <f t="shared" si="43"/>
        <v>0</v>
      </c>
      <c r="N18" s="19">
        <f t="shared" si="43"/>
        <v>0</v>
      </c>
      <c r="O18" s="19">
        <f t="shared" si="43"/>
        <v>0</v>
      </c>
      <c r="P18" s="19">
        <f t="shared" si="43"/>
        <v>0</v>
      </c>
      <c r="Q18" s="19">
        <f t="shared" si="43"/>
        <v>0</v>
      </c>
      <c r="R18" s="19">
        <f t="shared" si="43"/>
        <v>0</v>
      </c>
      <c r="S18" s="19">
        <f t="shared" si="43"/>
        <v>1</v>
      </c>
      <c r="T18" s="19">
        <f t="shared" si="43"/>
        <v>0</v>
      </c>
      <c r="U18" s="19">
        <f t="shared" si="43"/>
        <v>0</v>
      </c>
      <c r="V18" s="19">
        <f t="shared" si="43"/>
        <v>0</v>
      </c>
      <c r="W18" s="19">
        <f t="shared" si="43"/>
        <v>0</v>
      </c>
      <c r="X18" s="19">
        <f t="shared" si="43"/>
        <v>0</v>
      </c>
      <c r="Y18" s="19">
        <f t="shared" si="43"/>
        <v>2</v>
      </c>
      <c r="Z18" s="19">
        <f t="shared" si="43"/>
        <v>0</v>
      </c>
      <c r="AA18" s="19">
        <f t="shared" si="43"/>
        <v>0</v>
      </c>
      <c r="AB18" s="19">
        <f t="shared" si="43"/>
        <v>0</v>
      </c>
      <c r="AC18" s="19">
        <f t="shared" si="43"/>
        <v>3</v>
      </c>
      <c r="AD18" s="19">
        <f t="shared" si="43"/>
        <v>0</v>
      </c>
      <c r="AE18" s="19">
        <f t="shared" si="43"/>
        <v>0</v>
      </c>
      <c r="AF18" s="19">
        <f t="shared" si="43"/>
        <v>0</v>
      </c>
      <c r="AG18" s="19">
        <f t="shared" si="43"/>
        <v>0</v>
      </c>
      <c r="AH18" s="19">
        <f t="shared" si="43"/>
        <v>0</v>
      </c>
      <c r="AI18" s="19">
        <f t="shared" si="43"/>
        <v>0</v>
      </c>
      <c r="AJ18" s="19">
        <f t="shared" si="43"/>
        <v>0</v>
      </c>
      <c r="AK18" s="19">
        <f t="shared" si="43"/>
        <v>0</v>
      </c>
      <c r="AL18" s="19">
        <f t="shared" si="43"/>
        <v>0</v>
      </c>
      <c r="AM18" s="19">
        <f t="shared" si="43"/>
        <v>0</v>
      </c>
      <c r="AN18" s="19">
        <f t="shared" si="43"/>
        <v>0</v>
      </c>
      <c r="AO18" s="19">
        <f t="shared" si="43"/>
        <v>0</v>
      </c>
      <c r="AP18" s="19">
        <f t="shared" si="43"/>
        <v>0</v>
      </c>
      <c r="AQ18" s="19">
        <f t="shared" si="43"/>
        <v>0</v>
      </c>
      <c r="AR18" s="19">
        <f t="shared" si="41"/>
        <v>6</v>
      </c>
    </row>
    <row r="19" spans="1:44" ht="31.2" x14ac:dyDescent="0.3">
      <c r="A19" s="4" t="s">
        <v>21</v>
      </c>
      <c r="B19" s="3" t="s">
        <v>99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1</v>
      </c>
      <c r="T19" s="21"/>
      <c r="U19" s="21"/>
      <c r="V19" s="21"/>
      <c r="W19" s="21"/>
      <c r="X19" s="21"/>
      <c r="Y19" s="21">
        <v>1</v>
      </c>
      <c r="Z19" s="21"/>
      <c r="AA19" s="21"/>
      <c r="AB19" s="21"/>
      <c r="AC19" s="21">
        <v>1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4">
        <f t="shared" si="41"/>
        <v>3</v>
      </c>
    </row>
    <row r="20" spans="1:44" ht="46.8" x14ac:dyDescent="0.3">
      <c r="A20" s="4" t="s">
        <v>23</v>
      </c>
      <c r="B20" s="3" t="s">
        <v>100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>
        <v>1</v>
      </c>
      <c r="Z20" s="21"/>
      <c r="AA20" s="21"/>
      <c r="AB20" s="21"/>
      <c r="AC20" s="21">
        <v>1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4">
        <f t="shared" si="41"/>
        <v>2</v>
      </c>
    </row>
    <row r="21" spans="1:44" ht="46.8" x14ac:dyDescent="0.3">
      <c r="A21" s="4" t="s">
        <v>24</v>
      </c>
      <c r="B21" s="22" t="s">
        <v>113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>
        <v>1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4">
        <f t="shared" si="41"/>
        <v>1</v>
      </c>
    </row>
    <row r="22" spans="1:44" ht="31.2" x14ac:dyDescent="0.3">
      <c r="A22" s="9" t="s">
        <v>22</v>
      </c>
      <c r="B22" s="10" t="s">
        <v>3</v>
      </c>
      <c r="C22" s="19">
        <f>SUM(C23:C26)</f>
        <v>0</v>
      </c>
      <c r="D22" s="19">
        <f t="shared" ref="D22:AQ22" si="44">SUM(D23:D26)</f>
        <v>0</v>
      </c>
      <c r="E22" s="19">
        <f t="shared" si="44"/>
        <v>0</v>
      </c>
      <c r="F22" s="19">
        <f t="shared" si="44"/>
        <v>0</v>
      </c>
      <c r="G22" s="19">
        <f t="shared" si="44"/>
        <v>0</v>
      </c>
      <c r="H22" s="19">
        <f t="shared" si="44"/>
        <v>0</v>
      </c>
      <c r="I22" s="19">
        <f t="shared" si="44"/>
        <v>0</v>
      </c>
      <c r="J22" s="19">
        <f t="shared" si="44"/>
        <v>0</v>
      </c>
      <c r="K22" s="19">
        <f t="shared" si="44"/>
        <v>0</v>
      </c>
      <c r="L22" s="19">
        <f t="shared" si="44"/>
        <v>0</v>
      </c>
      <c r="M22" s="19">
        <f t="shared" si="44"/>
        <v>0</v>
      </c>
      <c r="N22" s="19">
        <f t="shared" si="44"/>
        <v>0</v>
      </c>
      <c r="O22" s="19">
        <f t="shared" si="44"/>
        <v>2</v>
      </c>
      <c r="P22" s="19">
        <f t="shared" si="44"/>
        <v>0</v>
      </c>
      <c r="Q22" s="19">
        <f t="shared" si="44"/>
        <v>1</v>
      </c>
      <c r="R22" s="19">
        <f t="shared" si="44"/>
        <v>1</v>
      </c>
      <c r="S22" s="19">
        <f t="shared" si="44"/>
        <v>1</v>
      </c>
      <c r="T22" s="19">
        <f t="shared" si="44"/>
        <v>0</v>
      </c>
      <c r="U22" s="19">
        <f t="shared" si="44"/>
        <v>0</v>
      </c>
      <c r="V22" s="19">
        <f t="shared" si="44"/>
        <v>0</v>
      </c>
      <c r="W22" s="19">
        <f t="shared" si="44"/>
        <v>0</v>
      </c>
      <c r="X22" s="19">
        <f t="shared" si="44"/>
        <v>0</v>
      </c>
      <c r="Y22" s="19">
        <f t="shared" si="44"/>
        <v>0</v>
      </c>
      <c r="Z22" s="19">
        <f t="shared" si="44"/>
        <v>0</v>
      </c>
      <c r="AA22" s="19">
        <f t="shared" si="44"/>
        <v>0</v>
      </c>
      <c r="AB22" s="19">
        <f t="shared" si="44"/>
        <v>2</v>
      </c>
      <c r="AC22" s="19">
        <f t="shared" si="44"/>
        <v>1</v>
      </c>
      <c r="AD22" s="19">
        <f t="shared" si="44"/>
        <v>0</v>
      </c>
      <c r="AE22" s="19">
        <f t="shared" si="44"/>
        <v>0</v>
      </c>
      <c r="AF22" s="19">
        <f t="shared" si="44"/>
        <v>0</v>
      </c>
      <c r="AG22" s="19">
        <f t="shared" si="44"/>
        <v>0</v>
      </c>
      <c r="AH22" s="19">
        <f t="shared" si="44"/>
        <v>0</v>
      </c>
      <c r="AI22" s="19">
        <f t="shared" si="44"/>
        <v>0</v>
      </c>
      <c r="AJ22" s="19">
        <f t="shared" si="44"/>
        <v>0</v>
      </c>
      <c r="AK22" s="19">
        <f t="shared" si="44"/>
        <v>0</v>
      </c>
      <c r="AL22" s="19">
        <f t="shared" si="44"/>
        <v>0</v>
      </c>
      <c r="AM22" s="19">
        <f t="shared" si="44"/>
        <v>0</v>
      </c>
      <c r="AN22" s="19">
        <f t="shared" si="44"/>
        <v>0</v>
      </c>
      <c r="AO22" s="19">
        <f t="shared" si="44"/>
        <v>0</v>
      </c>
      <c r="AP22" s="19">
        <f t="shared" si="44"/>
        <v>0</v>
      </c>
      <c r="AQ22" s="19">
        <f t="shared" si="44"/>
        <v>1</v>
      </c>
      <c r="AR22" s="19">
        <f t="shared" si="41"/>
        <v>9</v>
      </c>
    </row>
    <row r="23" spans="1:44" x14ac:dyDescent="0.3">
      <c r="A23" s="4" t="s">
        <v>25</v>
      </c>
      <c r="B23" s="3" t="s">
        <v>101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3">
        <v>1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>
        <v>1</v>
      </c>
      <c r="AR23" s="24">
        <f t="shared" si="41"/>
        <v>2</v>
      </c>
    </row>
    <row r="24" spans="1:44" ht="46.8" x14ac:dyDescent="0.3">
      <c r="A24" s="4" t="s">
        <v>26</v>
      </c>
      <c r="B24" s="3" t="s">
        <v>102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3">
        <v>1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4">
        <f t="shared" si="41"/>
        <v>1</v>
      </c>
    </row>
    <row r="25" spans="1:44" ht="31.2" x14ac:dyDescent="0.3">
      <c r="A25" s="4" t="s">
        <v>27</v>
      </c>
      <c r="B25" s="3" t="s">
        <v>103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>
        <v>1</v>
      </c>
      <c r="P25" s="21"/>
      <c r="Q25" s="21"/>
      <c r="R25" s="21"/>
      <c r="S25" s="23">
        <v>1</v>
      </c>
      <c r="T25" s="21"/>
      <c r="U25" s="21"/>
      <c r="V25" s="21"/>
      <c r="W25" s="21"/>
      <c r="X25" s="21"/>
      <c r="Y25" s="21"/>
      <c r="Z25" s="21"/>
      <c r="AA25" s="21"/>
      <c r="AB25" s="23">
        <v>1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4">
        <f t="shared" si="41"/>
        <v>3</v>
      </c>
    </row>
    <row r="26" spans="1:44" ht="31.2" x14ac:dyDescent="0.3">
      <c r="A26" s="4" t="s">
        <v>127</v>
      </c>
      <c r="B26" s="3" t="s">
        <v>128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>
        <v>1</v>
      </c>
      <c r="R26" s="21">
        <v>1</v>
      </c>
      <c r="S26" s="23"/>
      <c r="T26" s="21"/>
      <c r="U26" s="21"/>
      <c r="V26" s="21"/>
      <c r="W26" s="21"/>
      <c r="X26" s="21"/>
      <c r="Y26" s="21"/>
      <c r="Z26" s="21"/>
      <c r="AA26" s="21"/>
      <c r="AB26" s="23">
        <v>1</v>
      </c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4"/>
    </row>
    <row r="27" spans="1:44" ht="31.5" customHeight="1" x14ac:dyDescent="0.3">
      <c r="A27" s="9" t="s">
        <v>28</v>
      </c>
      <c r="B27" s="10" t="s">
        <v>4</v>
      </c>
      <c r="C27" s="19">
        <f>SUM(C28:C30)</f>
        <v>0</v>
      </c>
      <c r="D27" s="19">
        <f t="shared" ref="D27:AQ27" si="45">SUM(D28:D30)</f>
        <v>0</v>
      </c>
      <c r="E27" s="19">
        <f t="shared" si="45"/>
        <v>0</v>
      </c>
      <c r="F27" s="19">
        <f t="shared" si="45"/>
        <v>1</v>
      </c>
      <c r="G27" s="19">
        <f t="shared" si="45"/>
        <v>0</v>
      </c>
      <c r="H27" s="19">
        <f t="shared" si="45"/>
        <v>0</v>
      </c>
      <c r="I27" s="19">
        <f t="shared" si="45"/>
        <v>0</v>
      </c>
      <c r="J27" s="19">
        <f t="shared" si="45"/>
        <v>0</v>
      </c>
      <c r="K27" s="19">
        <f t="shared" si="45"/>
        <v>0</v>
      </c>
      <c r="L27" s="19">
        <f t="shared" si="45"/>
        <v>0</v>
      </c>
      <c r="M27" s="19">
        <f t="shared" si="45"/>
        <v>0</v>
      </c>
      <c r="N27" s="19">
        <f t="shared" si="45"/>
        <v>0</v>
      </c>
      <c r="O27" s="19">
        <f t="shared" si="45"/>
        <v>1</v>
      </c>
      <c r="P27" s="19">
        <f t="shared" si="45"/>
        <v>0</v>
      </c>
      <c r="Q27" s="19">
        <f t="shared" si="45"/>
        <v>0</v>
      </c>
      <c r="R27" s="19">
        <f t="shared" si="45"/>
        <v>2</v>
      </c>
      <c r="S27" s="19">
        <f t="shared" si="45"/>
        <v>1</v>
      </c>
      <c r="T27" s="19">
        <f t="shared" si="45"/>
        <v>0</v>
      </c>
      <c r="U27" s="19">
        <f t="shared" si="45"/>
        <v>0</v>
      </c>
      <c r="V27" s="19">
        <f t="shared" si="45"/>
        <v>0</v>
      </c>
      <c r="W27" s="19">
        <f t="shared" si="45"/>
        <v>0</v>
      </c>
      <c r="X27" s="19">
        <f t="shared" si="45"/>
        <v>1</v>
      </c>
      <c r="Y27" s="19">
        <f t="shared" si="45"/>
        <v>0</v>
      </c>
      <c r="Z27" s="19">
        <f t="shared" si="45"/>
        <v>0</v>
      </c>
      <c r="AA27" s="19">
        <f t="shared" si="45"/>
        <v>0</v>
      </c>
      <c r="AB27" s="19">
        <f t="shared" si="45"/>
        <v>0</v>
      </c>
      <c r="AC27" s="19">
        <f t="shared" si="45"/>
        <v>0</v>
      </c>
      <c r="AD27" s="19">
        <f t="shared" si="45"/>
        <v>0</v>
      </c>
      <c r="AE27" s="19">
        <f t="shared" si="45"/>
        <v>0</v>
      </c>
      <c r="AF27" s="19">
        <f t="shared" si="45"/>
        <v>0</v>
      </c>
      <c r="AG27" s="19">
        <f t="shared" si="45"/>
        <v>0</v>
      </c>
      <c r="AH27" s="19">
        <f t="shared" si="45"/>
        <v>0</v>
      </c>
      <c r="AI27" s="19">
        <f t="shared" si="45"/>
        <v>0</v>
      </c>
      <c r="AJ27" s="19">
        <f t="shared" si="45"/>
        <v>0</v>
      </c>
      <c r="AK27" s="19">
        <f t="shared" si="45"/>
        <v>0</v>
      </c>
      <c r="AL27" s="19">
        <f t="shared" si="45"/>
        <v>0</v>
      </c>
      <c r="AM27" s="19">
        <f t="shared" si="45"/>
        <v>0</v>
      </c>
      <c r="AN27" s="19">
        <f t="shared" si="45"/>
        <v>1</v>
      </c>
      <c r="AO27" s="19">
        <f t="shared" si="45"/>
        <v>0</v>
      </c>
      <c r="AP27" s="19">
        <f t="shared" si="45"/>
        <v>1</v>
      </c>
      <c r="AQ27" s="19">
        <f t="shared" si="45"/>
        <v>0</v>
      </c>
      <c r="AR27" s="19">
        <f t="shared" si="41"/>
        <v>8</v>
      </c>
    </row>
    <row r="28" spans="1:44" x14ac:dyDescent="0.3">
      <c r="A28" s="4" t="s">
        <v>29</v>
      </c>
      <c r="B28" s="3" t="s">
        <v>104</v>
      </c>
      <c r="C28" s="21"/>
      <c r="D28" s="21"/>
      <c r="E28" s="21"/>
      <c r="F28" s="21">
        <v>1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1</v>
      </c>
      <c r="S28" s="21"/>
      <c r="T28" s="21"/>
      <c r="U28" s="21"/>
      <c r="V28" s="21"/>
      <c r="W28" s="21"/>
      <c r="X28" s="21">
        <v>1</v>
      </c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4">
        <f t="shared" si="41"/>
        <v>3</v>
      </c>
    </row>
    <row r="29" spans="1:44" ht="31.2" x14ac:dyDescent="0.3">
      <c r="A29" s="4" t="s">
        <v>30</v>
      </c>
      <c r="B29" s="3" t="s">
        <v>121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>
        <v>1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>
        <v>1</v>
      </c>
      <c r="AO29" s="21"/>
      <c r="AP29" s="21"/>
      <c r="AQ29" s="21"/>
      <c r="AR29" s="24">
        <f t="shared" si="41"/>
        <v>2</v>
      </c>
    </row>
    <row r="30" spans="1:44" ht="31.2" x14ac:dyDescent="0.3">
      <c r="A30" s="4" t="s">
        <v>31</v>
      </c>
      <c r="B30" s="3" t="s">
        <v>105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>
        <v>1</v>
      </c>
      <c r="P30" s="21"/>
      <c r="Q30" s="21"/>
      <c r="R30" s="21"/>
      <c r="S30" s="21">
        <v>1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>
        <v>1</v>
      </c>
      <c r="AQ30" s="21"/>
      <c r="AR30" s="24">
        <f t="shared" si="41"/>
        <v>3</v>
      </c>
    </row>
    <row r="31" spans="1:44" ht="31.2" x14ac:dyDescent="0.3">
      <c r="A31" s="9" t="s">
        <v>32</v>
      </c>
      <c r="B31" s="10" t="s">
        <v>5</v>
      </c>
      <c r="C31" s="19">
        <f>SUM(C32:C33)</f>
        <v>0</v>
      </c>
      <c r="D31" s="19">
        <f t="shared" ref="D31:AQ31" si="46">SUM(D32:D33)</f>
        <v>0</v>
      </c>
      <c r="E31" s="19">
        <f t="shared" si="46"/>
        <v>0</v>
      </c>
      <c r="F31" s="19">
        <f t="shared" si="46"/>
        <v>0</v>
      </c>
      <c r="G31" s="19">
        <f t="shared" si="46"/>
        <v>0</v>
      </c>
      <c r="H31" s="19">
        <f t="shared" si="46"/>
        <v>0</v>
      </c>
      <c r="I31" s="19">
        <f t="shared" si="46"/>
        <v>0</v>
      </c>
      <c r="J31" s="19">
        <f t="shared" si="46"/>
        <v>0</v>
      </c>
      <c r="K31" s="19">
        <f t="shared" si="46"/>
        <v>0</v>
      </c>
      <c r="L31" s="19">
        <f t="shared" si="46"/>
        <v>0</v>
      </c>
      <c r="M31" s="19">
        <f t="shared" si="46"/>
        <v>0</v>
      </c>
      <c r="N31" s="19">
        <f t="shared" si="46"/>
        <v>0</v>
      </c>
      <c r="O31" s="19">
        <f t="shared" si="46"/>
        <v>0</v>
      </c>
      <c r="P31" s="19">
        <f t="shared" si="46"/>
        <v>0</v>
      </c>
      <c r="Q31" s="19">
        <f t="shared" si="46"/>
        <v>0</v>
      </c>
      <c r="R31" s="19">
        <f t="shared" si="46"/>
        <v>0</v>
      </c>
      <c r="S31" s="19">
        <f t="shared" si="46"/>
        <v>0</v>
      </c>
      <c r="T31" s="19">
        <f t="shared" si="46"/>
        <v>0</v>
      </c>
      <c r="U31" s="19">
        <f t="shared" si="46"/>
        <v>1</v>
      </c>
      <c r="V31" s="19">
        <f t="shared" si="46"/>
        <v>0</v>
      </c>
      <c r="W31" s="19">
        <f t="shared" si="46"/>
        <v>1</v>
      </c>
      <c r="X31" s="19">
        <f t="shared" si="46"/>
        <v>2</v>
      </c>
      <c r="Y31" s="19">
        <f t="shared" si="46"/>
        <v>1</v>
      </c>
      <c r="Z31" s="19">
        <f t="shared" si="46"/>
        <v>0</v>
      </c>
      <c r="AA31" s="19">
        <f t="shared" si="46"/>
        <v>0</v>
      </c>
      <c r="AB31" s="19">
        <f t="shared" si="46"/>
        <v>0</v>
      </c>
      <c r="AC31" s="19">
        <f t="shared" si="46"/>
        <v>0</v>
      </c>
      <c r="AD31" s="19">
        <f t="shared" si="46"/>
        <v>0</v>
      </c>
      <c r="AE31" s="19">
        <f t="shared" si="46"/>
        <v>0</v>
      </c>
      <c r="AF31" s="19">
        <f t="shared" si="46"/>
        <v>0</v>
      </c>
      <c r="AG31" s="19">
        <f t="shared" si="46"/>
        <v>0</v>
      </c>
      <c r="AH31" s="19">
        <f t="shared" si="46"/>
        <v>0</v>
      </c>
      <c r="AI31" s="19">
        <f t="shared" si="46"/>
        <v>0</v>
      </c>
      <c r="AJ31" s="19">
        <f t="shared" si="46"/>
        <v>0</v>
      </c>
      <c r="AK31" s="19">
        <f t="shared" si="46"/>
        <v>0</v>
      </c>
      <c r="AL31" s="19">
        <f t="shared" si="46"/>
        <v>0</v>
      </c>
      <c r="AM31" s="19">
        <f t="shared" si="46"/>
        <v>0</v>
      </c>
      <c r="AN31" s="19">
        <f t="shared" si="46"/>
        <v>0</v>
      </c>
      <c r="AO31" s="19">
        <f t="shared" si="46"/>
        <v>0</v>
      </c>
      <c r="AP31" s="19">
        <f t="shared" si="46"/>
        <v>0</v>
      </c>
      <c r="AQ31" s="19">
        <f t="shared" si="46"/>
        <v>0</v>
      </c>
      <c r="AR31" s="19">
        <f t="shared" si="41"/>
        <v>5</v>
      </c>
    </row>
    <row r="32" spans="1:44" ht="31.2" x14ac:dyDescent="0.3">
      <c r="A32" s="4" t="s">
        <v>33</v>
      </c>
      <c r="B32" s="3" t="s">
        <v>122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v>1</v>
      </c>
      <c r="V32" s="21"/>
      <c r="W32" s="21"/>
      <c r="X32" s="21">
        <v>1</v>
      </c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4">
        <f t="shared" si="41"/>
        <v>2</v>
      </c>
    </row>
    <row r="33" spans="1:45" ht="31.2" x14ac:dyDescent="0.3">
      <c r="A33" s="4" t="s">
        <v>106</v>
      </c>
      <c r="B33" s="3" t="s">
        <v>107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3">
        <v>1</v>
      </c>
      <c r="X33" s="23">
        <v>1</v>
      </c>
      <c r="Y33" s="23">
        <v>1</v>
      </c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4">
        <f t="shared" si="41"/>
        <v>3</v>
      </c>
    </row>
    <row r="34" spans="1:45" x14ac:dyDescent="0.3">
      <c r="A34" s="9" t="s">
        <v>34</v>
      </c>
      <c r="B34" s="10" t="s">
        <v>6</v>
      </c>
      <c r="C34" s="19">
        <f>SUM(C35)</f>
        <v>1</v>
      </c>
      <c r="D34" s="19">
        <f t="shared" ref="D34:AQ34" si="47">SUM(D35)</f>
        <v>0</v>
      </c>
      <c r="E34" s="19">
        <f t="shared" si="47"/>
        <v>0</v>
      </c>
      <c r="F34" s="19">
        <f t="shared" si="47"/>
        <v>0</v>
      </c>
      <c r="G34" s="19">
        <f t="shared" si="47"/>
        <v>0</v>
      </c>
      <c r="H34" s="19">
        <f t="shared" si="47"/>
        <v>0</v>
      </c>
      <c r="I34" s="19">
        <f t="shared" si="47"/>
        <v>0</v>
      </c>
      <c r="J34" s="19">
        <f t="shared" si="47"/>
        <v>0</v>
      </c>
      <c r="K34" s="19">
        <f t="shared" si="47"/>
        <v>0</v>
      </c>
      <c r="L34" s="19">
        <f t="shared" si="47"/>
        <v>0</v>
      </c>
      <c r="M34" s="19">
        <f t="shared" si="47"/>
        <v>0</v>
      </c>
      <c r="N34" s="19">
        <f t="shared" si="47"/>
        <v>0</v>
      </c>
      <c r="O34" s="19">
        <f t="shared" si="47"/>
        <v>0</v>
      </c>
      <c r="P34" s="19">
        <f t="shared" si="47"/>
        <v>0</v>
      </c>
      <c r="Q34" s="19">
        <f t="shared" si="47"/>
        <v>0</v>
      </c>
      <c r="R34" s="19">
        <f t="shared" si="47"/>
        <v>0</v>
      </c>
      <c r="S34" s="19">
        <f t="shared" si="47"/>
        <v>0</v>
      </c>
      <c r="T34" s="19">
        <f t="shared" si="47"/>
        <v>0</v>
      </c>
      <c r="U34" s="19">
        <f t="shared" si="47"/>
        <v>0</v>
      </c>
      <c r="V34" s="19">
        <f t="shared" si="47"/>
        <v>1</v>
      </c>
      <c r="W34" s="19">
        <f t="shared" si="47"/>
        <v>1</v>
      </c>
      <c r="X34" s="19">
        <f t="shared" si="47"/>
        <v>0</v>
      </c>
      <c r="Y34" s="19">
        <f t="shared" si="47"/>
        <v>0</v>
      </c>
      <c r="Z34" s="19">
        <f t="shared" si="47"/>
        <v>0</v>
      </c>
      <c r="AA34" s="19">
        <f t="shared" si="47"/>
        <v>0</v>
      </c>
      <c r="AB34" s="19">
        <f t="shared" si="47"/>
        <v>0</v>
      </c>
      <c r="AC34" s="19">
        <f t="shared" si="47"/>
        <v>0</v>
      </c>
      <c r="AD34" s="19">
        <f t="shared" si="47"/>
        <v>0</v>
      </c>
      <c r="AE34" s="19">
        <f t="shared" si="47"/>
        <v>0</v>
      </c>
      <c r="AF34" s="19">
        <f t="shared" si="47"/>
        <v>0</v>
      </c>
      <c r="AG34" s="19">
        <f t="shared" si="47"/>
        <v>0</v>
      </c>
      <c r="AH34" s="19">
        <f t="shared" si="47"/>
        <v>0</v>
      </c>
      <c r="AI34" s="19">
        <f t="shared" si="47"/>
        <v>0</v>
      </c>
      <c r="AJ34" s="19">
        <f t="shared" si="47"/>
        <v>0</v>
      </c>
      <c r="AK34" s="19">
        <f t="shared" si="47"/>
        <v>0</v>
      </c>
      <c r="AL34" s="19">
        <f t="shared" si="47"/>
        <v>0</v>
      </c>
      <c r="AM34" s="19">
        <f t="shared" si="47"/>
        <v>0</v>
      </c>
      <c r="AN34" s="19">
        <f t="shared" si="47"/>
        <v>0</v>
      </c>
      <c r="AO34" s="19">
        <f t="shared" si="47"/>
        <v>0</v>
      </c>
      <c r="AP34" s="19">
        <f t="shared" si="47"/>
        <v>1</v>
      </c>
      <c r="AQ34" s="19">
        <f t="shared" si="47"/>
        <v>0</v>
      </c>
      <c r="AR34" s="19">
        <f t="shared" si="41"/>
        <v>4</v>
      </c>
    </row>
    <row r="35" spans="1:45" ht="35.25" customHeight="1" x14ac:dyDescent="0.3">
      <c r="A35" s="4" t="s">
        <v>35</v>
      </c>
      <c r="B35" s="3" t="s">
        <v>108</v>
      </c>
      <c r="C35" s="21">
        <v>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>
        <v>1</v>
      </c>
      <c r="W35" s="21">
        <v>1</v>
      </c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>
        <v>1</v>
      </c>
      <c r="AQ35" s="21"/>
      <c r="AR35" s="24">
        <f t="shared" si="41"/>
        <v>4</v>
      </c>
    </row>
    <row r="36" spans="1:45" x14ac:dyDescent="0.3">
      <c r="A36" s="9" t="s">
        <v>129</v>
      </c>
      <c r="B36" s="10" t="s">
        <v>7</v>
      </c>
      <c r="C36" s="19">
        <f>SUM(C37)</f>
        <v>0</v>
      </c>
      <c r="D36" s="19">
        <f t="shared" ref="D36:AQ36" si="48">SUM(D37)</f>
        <v>0</v>
      </c>
      <c r="E36" s="19">
        <f t="shared" si="48"/>
        <v>0</v>
      </c>
      <c r="F36" s="19">
        <f t="shared" si="48"/>
        <v>0</v>
      </c>
      <c r="G36" s="19">
        <f t="shared" si="48"/>
        <v>0</v>
      </c>
      <c r="H36" s="19">
        <f t="shared" si="48"/>
        <v>0</v>
      </c>
      <c r="I36" s="19">
        <f t="shared" si="48"/>
        <v>0</v>
      </c>
      <c r="J36" s="19">
        <f t="shared" si="48"/>
        <v>0</v>
      </c>
      <c r="K36" s="19">
        <f t="shared" si="48"/>
        <v>0</v>
      </c>
      <c r="L36" s="19">
        <f t="shared" si="48"/>
        <v>0</v>
      </c>
      <c r="M36" s="19">
        <f t="shared" si="48"/>
        <v>0</v>
      </c>
      <c r="N36" s="19">
        <f t="shared" si="48"/>
        <v>0</v>
      </c>
      <c r="O36" s="19">
        <f t="shared" si="48"/>
        <v>0</v>
      </c>
      <c r="P36" s="19">
        <f t="shared" si="48"/>
        <v>0</v>
      </c>
      <c r="Q36" s="19">
        <f t="shared" si="48"/>
        <v>0</v>
      </c>
      <c r="R36" s="19">
        <f t="shared" si="48"/>
        <v>0</v>
      </c>
      <c r="S36" s="19">
        <f t="shared" si="48"/>
        <v>0</v>
      </c>
      <c r="T36" s="19">
        <f t="shared" si="48"/>
        <v>0</v>
      </c>
      <c r="U36" s="19">
        <f t="shared" si="48"/>
        <v>1</v>
      </c>
      <c r="V36" s="19">
        <f t="shared" si="48"/>
        <v>0</v>
      </c>
      <c r="W36" s="19">
        <f t="shared" si="48"/>
        <v>0</v>
      </c>
      <c r="X36" s="19">
        <f t="shared" si="48"/>
        <v>0</v>
      </c>
      <c r="Y36" s="19">
        <f t="shared" si="48"/>
        <v>0</v>
      </c>
      <c r="Z36" s="19">
        <f t="shared" si="48"/>
        <v>0</v>
      </c>
      <c r="AA36" s="19">
        <f t="shared" si="48"/>
        <v>0</v>
      </c>
      <c r="AB36" s="19">
        <f t="shared" si="48"/>
        <v>0</v>
      </c>
      <c r="AC36" s="19">
        <f t="shared" si="48"/>
        <v>0</v>
      </c>
      <c r="AD36" s="19">
        <f t="shared" si="48"/>
        <v>0</v>
      </c>
      <c r="AE36" s="19">
        <f t="shared" si="48"/>
        <v>0</v>
      </c>
      <c r="AF36" s="19">
        <f t="shared" si="48"/>
        <v>0</v>
      </c>
      <c r="AG36" s="19">
        <f t="shared" si="48"/>
        <v>0</v>
      </c>
      <c r="AH36" s="19">
        <f t="shared" si="48"/>
        <v>0</v>
      </c>
      <c r="AI36" s="19">
        <f t="shared" si="48"/>
        <v>0</v>
      </c>
      <c r="AJ36" s="19">
        <f t="shared" si="48"/>
        <v>0</v>
      </c>
      <c r="AK36" s="19">
        <f t="shared" si="48"/>
        <v>0</v>
      </c>
      <c r="AL36" s="19">
        <f t="shared" si="48"/>
        <v>0</v>
      </c>
      <c r="AM36" s="19">
        <f t="shared" si="48"/>
        <v>1</v>
      </c>
      <c r="AN36" s="19">
        <f t="shared" si="48"/>
        <v>0</v>
      </c>
      <c r="AO36" s="19">
        <f t="shared" si="48"/>
        <v>0</v>
      </c>
      <c r="AP36" s="19">
        <f t="shared" si="48"/>
        <v>0</v>
      </c>
      <c r="AQ36" s="19">
        <f t="shared" si="48"/>
        <v>0</v>
      </c>
      <c r="AR36" s="19">
        <f t="shared" si="41"/>
        <v>2</v>
      </c>
    </row>
    <row r="37" spans="1:45" ht="31.2" x14ac:dyDescent="0.3">
      <c r="A37" s="4" t="s">
        <v>36</v>
      </c>
      <c r="B37" s="3" t="s">
        <v>123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>
        <v>1</v>
      </c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>
        <v>1</v>
      </c>
      <c r="AN37" s="21"/>
      <c r="AO37" s="21"/>
      <c r="AP37" s="21"/>
      <c r="AQ37" s="21"/>
      <c r="AR37" s="24">
        <f t="shared" si="41"/>
        <v>2</v>
      </c>
    </row>
    <row r="38" spans="1:45" x14ac:dyDescent="0.3">
      <c r="A38" s="9" t="s">
        <v>37</v>
      </c>
      <c r="B38" s="10" t="s">
        <v>8</v>
      </c>
      <c r="C38" s="19">
        <f>SUM(C39:C40)</f>
        <v>0</v>
      </c>
      <c r="D38" s="19">
        <f t="shared" ref="D38:AQ38" si="49">SUM(D39:D40)</f>
        <v>0</v>
      </c>
      <c r="E38" s="19">
        <f t="shared" si="49"/>
        <v>0</v>
      </c>
      <c r="F38" s="19">
        <f t="shared" si="49"/>
        <v>0</v>
      </c>
      <c r="G38" s="19">
        <f t="shared" si="49"/>
        <v>0</v>
      </c>
      <c r="H38" s="19">
        <f t="shared" si="49"/>
        <v>0</v>
      </c>
      <c r="I38" s="19">
        <f t="shared" si="49"/>
        <v>0</v>
      </c>
      <c r="J38" s="19">
        <f t="shared" si="49"/>
        <v>0</v>
      </c>
      <c r="K38" s="19">
        <f t="shared" si="49"/>
        <v>0</v>
      </c>
      <c r="L38" s="19">
        <f t="shared" si="49"/>
        <v>0</v>
      </c>
      <c r="M38" s="19">
        <f t="shared" si="49"/>
        <v>0</v>
      </c>
      <c r="N38" s="19">
        <f t="shared" si="49"/>
        <v>0</v>
      </c>
      <c r="O38" s="19">
        <f t="shared" si="49"/>
        <v>0</v>
      </c>
      <c r="P38" s="19">
        <f t="shared" si="49"/>
        <v>0</v>
      </c>
      <c r="Q38" s="19">
        <f t="shared" si="49"/>
        <v>0</v>
      </c>
      <c r="R38" s="19">
        <f t="shared" si="49"/>
        <v>0</v>
      </c>
      <c r="S38" s="19">
        <f t="shared" si="49"/>
        <v>0</v>
      </c>
      <c r="T38" s="19">
        <f t="shared" si="49"/>
        <v>0</v>
      </c>
      <c r="U38" s="19">
        <f t="shared" si="49"/>
        <v>0</v>
      </c>
      <c r="V38" s="19">
        <f t="shared" si="49"/>
        <v>0</v>
      </c>
      <c r="W38" s="19">
        <f t="shared" si="49"/>
        <v>2</v>
      </c>
      <c r="X38" s="19">
        <f t="shared" si="49"/>
        <v>0</v>
      </c>
      <c r="Y38" s="19">
        <f t="shared" si="49"/>
        <v>0</v>
      </c>
      <c r="Z38" s="19">
        <f t="shared" si="49"/>
        <v>0</v>
      </c>
      <c r="AA38" s="19">
        <f t="shared" si="49"/>
        <v>0</v>
      </c>
      <c r="AB38" s="19">
        <f t="shared" si="49"/>
        <v>0</v>
      </c>
      <c r="AC38" s="19">
        <f t="shared" si="49"/>
        <v>0</v>
      </c>
      <c r="AD38" s="19">
        <f t="shared" si="49"/>
        <v>0</v>
      </c>
      <c r="AE38" s="19">
        <f t="shared" si="49"/>
        <v>0</v>
      </c>
      <c r="AF38" s="19">
        <f t="shared" si="49"/>
        <v>0</v>
      </c>
      <c r="AG38" s="19">
        <f t="shared" si="49"/>
        <v>0</v>
      </c>
      <c r="AH38" s="19">
        <f t="shared" si="49"/>
        <v>0</v>
      </c>
      <c r="AI38" s="19">
        <f t="shared" si="49"/>
        <v>0</v>
      </c>
      <c r="AJ38" s="19">
        <f t="shared" si="49"/>
        <v>0</v>
      </c>
      <c r="AK38" s="19">
        <f t="shared" si="49"/>
        <v>0</v>
      </c>
      <c r="AL38" s="19">
        <f t="shared" si="49"/>
        <v>0</v>
      </c>
      <c r="AM38" s="19">
        <f t="shared" si="49"/>
        <v>0</v>
      </c>
      <c r="AN38" s="19">
        <f t="shared" si="49"/>
        <v>0</v>
      </c>
      <c r="AO38" s="19">
        <f t="shared" si="49"/>
        <v>0</v>
      </c>
      <c r="AP38" s="19">
        <f t="shared" si="49"/>
        <v>0</v>
      </c>
      <c r="AQ38" s="19">
        <f t="shared" si="49"/>
        <v>0</v>
      </c>
      <c r="AR38" s="19">
        <f t="shared" si="41"/>
        <v>2</v>
      </c>
    </row>
    <row r="39" spans="1:45" x14ac:dyDescent="0.3">
      <c r="A39" s="4" t="s">
        <v>38</v>
      </c>
      <c r="B39" s="22" t="s">
        <v>131</v>
      </c>
      <c r="C39" s="21"/>
      <c r="D39" s="21"/>
      <c r="E39" s="23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3"/>
      <c r="R39" s="21"/>
      <c r="S39" s="21"/>
      <c r="T39" s="21"/>
      <c r="U39" s="21"/>
      <c r="V39" s="21"/>
      <c r="W39" s="23">
        <v>1</v>
      </c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4">
        <f t="shared" si="41"/>
        <v>1</v>
      </c>
    </row>
    <row r="40" spans="1:45" ht="31.2" x14ac:dyDescent="0.3">
      <c r="A40" s="4" t="s">
        <v>130</v>
      </c>
      <c r="B40" s="22" t="s">
        <v>110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3">
        <v>1</v>
      </c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4">
        <f t="shared" si="41"/>
        <v>1</v>
      </c>
    </row>
    <row r="41" spans="1:45" ht="31.2" x14ac:dyDescent="0.3">
      <c r="A41" s="9" t="s">
        <v>39</v>
      </c>
      <c r="B41" s="10" t="s">
        <v>9</v>
      </c>
      <c r="C41" s="19">
        <f t="shared" ref="C41:AQ41" si="50">SUM(C42:C44)</f>
        <v>0</v>
      </c>
      <c r="D41" s="19">
        <f t="shared" si="50"/>
        <v>0</v>
      </c>
      <c r="E41" s="19">
        <f t="shared" si="50"/>
        <v>0</v>
      </c>
      <c r="F41" s="19">
        <f t="shared" si="50"/>
        <v>1</v>
      </c>
      <c r="G41" s="19">
        <f t="shared" si="50"/>
        <v>0</v>
      </c>
      <c r="H41" s="19">
        <f t="shared" si="50"/>
        <v>0</v>
      </c>
      <c r="I41" s="19">
        <f t="shared" si="50"/>
        <v>0</v>
      </c>
      <c r="J41" s="19">
        <f t="shared" si="50"/>
        <v>0</v>
      </c>
      <c r="K41" s="19">
        <f t="shared" si="50"/>
        <v>0</v>
      </c>
      <c r="L41" s="19">
        <f t="shared" si="50"/>
        <v>0</v>
      </c>
      <c r="M41" s="19">
        <f t="shared" si="50"/>
        <v>0</v>
      </c>
      <c r="N41" s="19">
        <f t="shared" si="50"/>
        <v>0</v>
      </c>
      <c r="O41" s="19">
        <f t="shared" si="50"/>
        <v>0</v>
      </c>
      <c r="P41" s="19">
        <f t="shared" si="50"/>
        <v>0</v>
      </c>
      <c r="Q41" s="19">
        <f t="shared" si="50"/>
        <v>0</v>
      </c>
      <c r="R41" s="19">
        <f t="shared" si="50"/>
        <v>1</v>
      </c>
      <c r="S41" s="19">
        <f t="shared" si="50"/>
        <v>0</v>
      </c>
      <c r="T41" s="19">
        <f t="shared" si="50"/>
        <v>0</v>
      </c>
      <c r="U41" s="19">
        <f t="shared" si="50"/>
        <v>0</v>
      </c>
      <c r="V41" s="19">
        <f t="shared" si="50"/>
        <v>0</v>
      </c>
      <c r="W41" s="19">
        <f t="shared" si="50"/>
        <v>1</v>
      </c>
      <c r="X41" s="19">
        <f t="shared" si="50"/>
        <v>3</v>
      </c>
      <c r="Y41" s="19">
        <f t="shared" si="50"/>
        <v>0</v>
      </c>
      <c r="Z41" s="19">
        <f t="shared" si="50"/>
        <v>0</v>
      </c>
      <c r="AA41" s="19">
        <f t="shared" si="50"/>
        <v>0</v>
      </c>
      <c r="AB41" s="19">
        <f t="shared" si="50"/>
        <v>0</v>
      </c>
      <c r="AC41" s="19">
        <f t="shared" si="50"/>
        <v>0</v>
      </c>
      <c r="AD41" s="19">
        <f t="shared" si="50"/>
        <v>0</v>
      </c>
      <c r="AE41" s="19">
        <f t="shared" si="50"/>
        <v>0</v>
      </c>
      <c r="AF41" s="19">
        <f t="shared" si="50"/>
        <v>0</v>
      </c>
      <c r="AG41" s="19">
        <f t="shared" si="50"/>
        <v>0</v>
      </c>
      <c r="AH41" s="19">
        <f t="shared" si="50"/>
        <v>0</v>
      </c>
      <c r="AI41" s="19">
        <f t="shared" si="50"/>
        <v>0</v>
      </c>
      <c r="AJ41" s="19">
        <f t="shared" si="50"/>
        <v>0</v>
      </c>
      <c r="AK41" s="19">
        <f t="shared" si="50"/>
        <v>0</v>
      </c>
      <c r="AL41" s="19">
        <f t="shared" si="50"/>
        <v>0</v>
      </c>
      <c r="AM41" s="19">
        <f t="shared" si="50"/>
        <v>0</v>
      </c>
      <c r="AN41" s="19">
        <f t="shared" si="50"/>
        <v>0</v>
      </c>
      <c r="AO41" s="19">
        <f t="shared" si="50"/>
        <v>0</v>
      </c>
      <c r="AP41" s="19">
        <f t="shared" si="50"/>
        <v>1</v>
      </c>
      <c r="AQ41" s="19">
        <f t="shared" si="50"/>
        <v>1</v>
      </c>
      <c r="AR41" s="19">
        <f t="shared" si="41"/>
        <v>8</v>
      </c>
    </row>
    <row r="42" spans="1:45" ht="31.2" x14ac:dyDescent="0.3">
      <c r="A42" s="4" t="s">
        <v>114</v>
      </c>
      <c r="B42" s="3" t="s">
        <v>124</v>
      </c>
      <c r="C42" s="21"/>
      <c r="D42" s="21"/>
      <c r="E42" s="21"/>
      <c r="F42" s="21">
        <v>1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>
        <v>1</v>
      </c>
      <c r="X42" s="21">
        <v>1</v>
      </c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>
        <v>1</v>
      </c>
      <c r="AQ42" s="21"/>
      <c r="AR42" s="24">
        <f t="shared" si="41"/>
        <v>4</v>
      </c>
    </row>
    <row r="43" spans="1:45" ht="31.2" x14ac:dyDescent="0.3">
      <c r="A43" s="4" t="s">
        <v>109</v>
      </c>
      <c r="B43" s="22" t="s">
        <v>133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>
        <v>1</v>
      </c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3"/>
      <c r="AQ43" s="23">
        <v>1</v>
      </c>
      <c r="AR43" s="24">
        <f t="shared" si="41"/>
        <v>2</v>
      </c>
    </row>
    <row r="44" spans="1:45" ht="31.2" customHeight="1" x14ac:dyDescent="0.3">
      <c r="A44" s="4" t="s">
        <v>132</v>
      </c>
      <c r="B44" s="3" t="s">
        <v>125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>
        <v>1</v>
      </c>
      <c r="S44" s="21"/>
      <c r="T44" s="21"/>
      <c r="U44" s="21"/>
      <c r="V44" s="21"/>
      <c r="W44" s="21"/>
      <c r="X44" s="21">
        <v>1</v>
      </c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4">
        <f t="shared" si="41"/>
        <v>2</v>
      </c>
    </row>
    <row r="45" spans="1:45" ht="31.2" x14ac:dyDescent="0.3">
      <c r="A45" s="9" t="s">
        <v>40</v>
      </c>
      <c r="B45" s="10" t="s">
        <v>126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1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1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1</v>
      </c>
      <c r="AP45" s="19">
        <v>1</v>
      </c>
      <c r="AQ45" s="19">
        <v>0</v>
      </c>
      <c r="AR45" s="19">
        <f t="shared" si="41"/>
        <v>4</v>
      </c>
    </row>
    <row r="46" spans="1:45" ht="31.2" x14ac:dyDescent="0.3">
      <c r="A46" s="9" t="s">
        <v>41</v>
      </c>
      <c r="B46" s="10" t="s">
        <v>134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1</v>
      </c>
      <c r="S46" s="19">
        <v>0</v>
      </c>
      <c r="T46" s="19">
        <v>0</v>
      </c>
      <c r="U46" s="19">
        <v>0</v>
      </c>
      <c r="V46" s="19">
        <v>0</v>
      </c>
      <c r="W46" s="19">
        <v>1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1</v>
      </c>
      <c r="AO46" s="19">
        <v>0</v>
      </c>
      <c r="AP46" s="19">
        <v>0</v>
      </c>
      <c r="AQ46" s="19">
        <v>0</v>
      </c>
      <c r="AR46" s="19">
        <f t="shared" si="41"/>
        <v>3</v>
      </c>
    </row>
    <row r="47" spans="1:45" ht="31.2" customHeight="1" x14ac:dyDescent="0.3">
      <c r="A47" s="17"/>
      <c r="B47" s="18" t="s">
        <v>77</v>
      </c>
      <c r="C47" s="20">
        <f>C8+C12+C18+C22+C27+C31+C34+C36+C38+C45+C41+C46</f>
        <v>1</v>
      </c>
      <c r="D47" s="20">
        <f t="shared" ref="D47:AR47" si="51">D8+D12+D18+D22+D27+D31+D34+D36+D38+D45+D41+D46</f>
        <v>0</v>
      </c>
      <c r="E47" s="20">
        <f t="shared" si="51"/>
        <v>0</v>
      </c>
      <c r="F47" s="20">
        <f t="shared" si="51"/>
        <v>2</v>
      </c>
      <c r="G47" s="20">
        <f t="shared" si="51"/>
        <v>0</v>
      </c>
      <c r="H47" s="20">
        <f t="shared" si="51"/>
        <v>0</v>
      </c>
      <c r="I47" s="20">
        <f t="shared" si="51"/>
        <v>0</v>
      </c>
      <c r="J47" s="20">
        <f t="shared" si="51"/>
        <v>0</v>
      </c>
      <c r="K47" s="20">
        <f t="shared" si="51"/>
        <v>0</v>
      </c>
      <c r="L47" s="20">
        <f t="shared" si="51"/>
        <v>1</v>
      </c>
      <c r="M47" s="20">
        <f t="shared" si="51"/>
        <v>0</v>
      </c>
      <c r="N47" s="20">
        <f t="shared" si="51"/>
        <v>0</v>
      </c>
      <c r="O47" s="20">
        <f t="shared" si="51"/>
        <v>3</v>
      </c>
      <c r="P47" s="20">
        <f t="shared" si="51"/>
        <v>1</v>
      </c>
      <c r="Q47" s="20">
        <f t="shared" si="51"/>
        <v>2</v>
      </c>
      <c r="R47" s="20">
        <f t="shared" si="51"/>
        <v>5</v>
      </c>
      <c r="S47" s="20">
        <f t="shared" si="51"/>
        <v>5</v>
      </c>
      <c r="T47" s="20">
        <f t="shared" si="51"/>
        <v>4</v>
      </c>
      <c r="U47" s="20">
        <f t="shared" si="51"/>
        <v>2</v>
      </c>
      <c r="V47" s="20">
        <f t="shared" si="51"/>
        <v>1</v>
      </c>
      <c r="W47" s="20">
        <f t="shared" si="51"/>
        <v>6</v>
      </c>
      <c r="X47" s="20">
        <f t="shared" si="51"/>
        <v>6</v>
      </c>
      <c r="Y47" s="20">
        <f t="shared" si="51"/>
        <v>3</v>
      </c>
      <c r="Z47" s="20">
        <f t="shared" si="51"/>
        <v>1</v>
      </c>
      <c r="AA47" s="20">
        <f t="shared" si="51"/>
        <v>2</v>
      </c>
      <c r="AB47" s="20">
        <f t="shared" si="51"/>
        <v>2</v>
      </c>
      <c r="AC47" s="20">
        <f t="shared" si="51"/>
        <v>9</v>
      </c>
      <c r="AD47" s="20">
        <f t="shared" si="51"/>
        <v>2</v>
      </c>
      <c r="AE47" s="20">
        <f t="shared" si="51"/>
        <v>0</v>
      </c>
      <c r="AF47" s="20">
        <f t="shared" si="51"/>
        <v>0</v>
      </c>
      <c r="AG47" s="20">
        <f t="shared" si="51"/>
        <v>0</v>
      </c>
      <c r="AH47" s="20">
        <f t="shared" si="51"/>
        <v>0</v>
      </c>
      <c r="AI47" s="20">
        <f t="shared" si="51"/>
        <v>0</v>
      </c>
      <c r="AJ47" s="20">
        <f t="shared" si="51"/>
        <v>0</v>
      </c>
      <c r="AK47" s="20">
        <f t="shared" si="51"/>
        <v>0</v>
      </c>
      <c r="AL47" s="20">
        <f t="shared" si="51"/>
        <v>0</v>
      </c>
      <c r="AM47" s="20">
        <f t="shared" si="51"/>
        <v>1</v>
      </c>
      <c r="AN47" s="20">
        <f t="shared" si="51"/>
        <v>2</v>
      </c>
      <c r="AO47" s="20">
        <f t="shared" si="51"/>
        <v>1</v>
      </c>
      <c r="AP47" s="20">
        <f t="shared" si="51"/>
        <v>7</v>
      </c>
      <c r="AQ47" s="20">
        <f t="shared" si="51"/>
        <v>2</v>
      </c>
      <c r="AR47" s="20">
        <f t="shared" si="51"/>
        <v>71</v>
      </c>
      <c r="AS47" s="25"/>
    </row>
  </sheetData>
  <mergeCells count="16">
    <mergeCell ref="A1:B1"/>
    <mergeCell ref="C5:E5"/>
    <mergeCell ref="B4:B6"/>
    <mergeCell ref="A4:A6"/>
    <mergeCell ref="F5:K5"/>
    <mergeCell ref="C1:T1"/>
    <mergeCell ref="L5:M5"/>
    <mergeCell ref="N5:T5"/>
    <mergeCell ref="U5:Y5"/>
    <mergeCell ref="Z5:AB5"/>
    <mergeCell ref="AR4:AR6"/>
    <mergeCell ref="AF5:AL5"/>
    <mergeCell ref="AM5:AQ5"/>
    <mergeCell ref="C4:AB4"/>
    <mergeCell ref="AC4:AQ4"/>
    <mergeCell ref="AC5:AE5"/>
  </mergeCells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2018-04-20T11:31:35Z</cp:lastPrinted>
  <dcterms:created xsi:type="dcterms:W3CDTF">2015-02-12T06:40:32Z</dcterms:created>
  <dcterms:modified xsi:type="dcterms:W3CDTF">2019-04-30T05:56:48Z</dcterms:modified>
</cp:coreProperties>
</file>